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-Вкл. - Электротехнические (УТОиРОЭХ)\Приложения для закупки\Техническое задание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Лист1!$B$7:$K$23</definedName>
  </definedNames>
  <calcPr calcId="162913"/>
</workbook>
</file>

<file path=xl/calcChain.xml><?xml version="1.0" encoding="utf-8"?>
<calcChain xmlns="http://schemas.openxmlformats.org/spreadsheetml/2006/main">
  <c r="K9" i="1" l="1"/>
  <c r="K18" i="1"/>
  <c r="K17" i="1"/>
  <c r="K19" i="1"/>
  <c r="K8" i="1"/>
  <c r="K22" i="1"/>
  <c r="K21" i="1"/>
  <c r="K20" i="1"/>
  <c r="K16" i="1"/>
  <c r="K15" i="1"/>
  <c r="K14" i="1"/>
  <c r="K13" i="1"/>
  <c r="K12" i="1"/>
  <c r="K11" i="1"/>
  <c r="K10" i="1"/>
  <c r="K23" i="1" l="1"/>
</calcChain>
</file>

<file path=xl/sharedStrings.xml><?xml version="1.0" encoding="utf-8"?>
<sst xmlns="http://schemas.openxmlformats.org/spreadsheetml/2006/main" count="74" uniqueCount="42">
  <si>
    <t>Приложение № 1 к</t>
  </si>
  <si>
    <t>техническому заданию</t>
  </si>
  <si>
    <t>Поставка электротехнических вспомогательных материалов и оборудования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</si>
  <si>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</si>
  <si>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</si>
  <si>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</si>
  <si>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</si>
  <si>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</si>
  <si>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</si>
  <si>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</si>
  <si>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</si>
  <si>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</si>
  <si>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</si>
  <si>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Выключатель 2 кл ОП 10А 220В IP20</t>
  </si>
  <si>
    <t>27.33.11.140</t>
  </si>
  <si>
    <t>Преимущество</t>
  </si>
  <si>
    <t>шт</t>
  </si>
  <si>
    <t>Кабель греющий саморег. SRF 15-2 CT</t>
  </si>
  <si>
    <t>27.32.13.136</t>
  </si>
  <si>
    <t>Ограничение</t>
  </si>
  <si>
    <t>Комплект зажимов крокодил UT-C04A</t>
  </si>
  <si>
    <t>27.33.13.120</t>
  </si>
  <si>
    <t>Конденсатор МБГВ-2-500В-160мкф</t>
  </si>
  <si>
    <t>27.90.52.000</t>
  </si>
  <si>
    <t>Контактор КМИ-46512 65А 230В/АС3 1НО 1НЗ</t>
  </si>
  <si>
    <t>27.33.13.140</t>
  </si>
  <si>
    <t>Коробка распред. ОП 150х110х70 IP55</t>
  </si>
  <si>
    <t>27.33.13.190</t>
  </si>
  <si>
    <t>Коробка распред. ОП 80х80х40 IP66</t>
  </si>
  <si>
    <t>Корпус шкафа утепл.КШУ 800х600х400 IP54</t>
  </si>
  <si>
    <t>27.12.31.000</t>
  </si>
  <si>
    <t>Розетка 2 м. СП 16А без з/к IP20</t>
  </si>
  <si>
    <t>27.33.13.110</t>
  </si>
  <si>
    <t>Розетка 2 м. СП 16А с з/к IP20</t>
  </si>
  <si>
    <t>Фотореле ФР-602 IP44</t>
  </si>
  <si>
    <t>27.12.24.190</t>
  </si>
  <si>
    <t>Вилка 16А 250В угловая евро с з/к</t>
  </si>
  <si>
    <t>Лампа СКЛ-1Б-Б-2-220</t>
  </si>
  <si>
    <t>26.51.43.137</t>
  </si>
  <si>
    <t>Лампа СКЛ-11-К-2-220</t>
  </si>
  <si>
    <t>Лампа СКЛ-11-Л-2-220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</si>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</sst>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6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/>
    </xf>
    <xf numFmtId="4" fontId="4" fillId="0" borderId="6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8"/>
  <sheetViews>
    <sheetView tabSelected="1" topLeftCell="A6" workbookViewId="0">
      <selection activeCell="G13" sqref="G13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7.5703125" style="1" bestFit="1" customWidth="1"/>
    <col min="10" max="11" width="18.28515625" style="1" customWidth="1"/>
    <col min="12" max="16384" width="9.140625" style="1"/>
  </cols>
  <sheetData>
    <row r="1" spans="2:11" x14ac:dyDescent="0.25">
      <c r="J1" s="22" t="s">
        <v>0</v>
      </c>
      <c r="K1" s="22"/>
    </row>
    <row r="2" spans="2:11" x14ac:dyDescent="0.25">
      <c r="J2" s="22" t="s">
        <v>1</v>
      </c>
      <c r="K2" s="22"/>
    </row>
    <row r="4" spans="2:11" ht="15.75" customHeight="1" x14ac:dyDescent="0.25"/>
    <row r="5" spans="2:11" ht="15.75" customHeight="1" x14ac:dyDescent="0.25">
      <c r="D5" s="23" t="s">
        <v>2</v>
      </c>
      <c r="E5" s="23"/>
      <c r="F5" s="23"/>
      <c r="G5" s="23"/>
      <c r="H5" s="23"/>
      <c r="I5" s="23"/>
    </row>
    <row r="7" spans="2:11" ht="63" x14ac:dyDescent="0.25">
      <c r="B7" s="2" t="s">
        <v>3</v>
      </c>
      <c r="C7" s="2" t="s">
        <v>4</v>
      </c>
      <c r="D7" s="2" t="s">
        <v>5</v>
      </c>
      <c r="E7" s="3" t="s">
        <v>6</v>
      </c>
      <c r="F7" s="3" t="s">
        <v>7</v>
      </c>
      <c r="G7" s="3" t="s">
        <v>8</v>
      </c>
      <c r="H7" s="2" t="s">
        <v>9</v>
      </c>
      <c r="I7" s="14" t="s">
        <v>10</v>
      </c>
      <c r="J7" s="17" t="s">
        <v>11</v>
      </c>
      <c r="K7" s="20" t="s">
        <v>12</v>
      </c>
    </row>
    <row r="8" spans="2:11" x14ac:dyDescent="0.25">
      <c r="B8" s="4">
        <v>1</v>
      </c>
      <c r="C8" s="5">
        <v>3464300006</v>
      </c>
      <c r="D8" s="4" t="s">
        <v>36</v>
      </c>
      <c r="E8" s="5" t="s">
        <v>32</v>
      </c>
      <c r="F8" s="6" t="s">
        <v>15</v>
      </c>
      <c r="G8" s="6"/>
      <c r="H8" s="4" t="s">
        <v>16</v>
      </c>
      <c r="I8" s="16">
        <v>10</v>
      </c>
      <c r="J8" s="19">
        <v>54.68</v>
      </c>
      <c r="K8" s="21">
        <f>I8*J8</f>
        <v>546.79999999999995</v>
      </c>
    </row>
    <row r="9" spans="2:11" ht="31.5" x14ac:dyDescent="0.25">
      <c r="B9" s="4">
        <v>2</v>
      </c>
      <c r="C9" s="4">
        <v>3464210035</v>
      </c>
      <c r="D9" s="4" t="s">
        <v>13</v>
      </c>
      <c r="E9" s="5" t="s">
        <v>14</v>
      </c>
      <c r="F9" s="6" t="s">
        <v>15</v>
      </c>
      <c r="G9" s="6"/>
      <c r="H9" s="4" t="s">
        <v>16</v>
      </c>
      <c r="I9" s="15">
        <v>11</v>
      </c>
      <c r="J9" s="19">
        <v>81.63</v>
      </c>
      <c r="K9" s="21">
        <f>I9*J9</f>
        <v>897.93</v>
      </c>
    </row>
    <row r="10" spans="2:11" ht="31.5" x14ac:dyDescent="0.25">
      <c r="B10" s="4">
        <v>3</v>
      </c>
      <c r="C10" s="4">
        <v>1000012033</v>
      </c>
      <c r="D10" s="4" t="s">
        <v>17</v>
      </c>
      <c r="E10" s="5" t="s">
        <v>18</v>
      </c>
      <c r="F10" s="6" t="s">
        <v>19</v>
      </c>
      <c r="G10" s="6"/>
      <c r="H10" s="4" t="s">
        <v>16</v>
      </c>
      <c r="I10" s="15">
        <v>200</v>
      </c>
      <c r="J10" s="19">
        <v>342.48</v>
      </c>
      <c r="K10" s="21">
        <f>I10*J10</f>
        <v>68496</v>
      </c>
    </row>
    <row r="11" spans="2:11" ht="31.5" x14ac:dyDescent="0.25">
      <c r="B11" s="4">
        <v>4</v>
      </c>
      <c r="C11" s="4">
        <v>4229690026</v>
      </c>
      <c r="D11" s="4" t="s">
        <v>20</v>
      </c>
      <c r="E11" s="5" t="s">
        <v>21</v>
      </c>
      <c r="F11" s="6" t="s">
        <v>15</v>
      </c>
      <c r="G11" s="6"/>
      <c r="H11" s="4" t="s">
        <v>16</v>
      </c>
      <c r="I11" s="15">
        <v>2</v>
      </c>
      <c r="J11" s="19">
        <v>1208.1199999999999</v>
      </c>
      <c r="K11" s="21">
        <f>I11*J11</f>
        <v>2416.2399999999998</v>
      </c>
    </row>
    <row r="12" spans="2:11" ht="31.5" x14ac:dyDescent="0.25">
      <c r="B12" s="4">
        <v>5</v>
      </c>
      <c r="C12" s="4">
        <v>1000003552</v>
      </c>
      <c r="D12" s="4" t="s">
        <v>22</v>
      </c>
      <c r="E12" s="5" t="s">
        <v>23</v>
      </c>
      <c r="F12" s="6" t="s">
        <v>15</v>
      </c>
      <c r="G12" s="6"/>
      <c r="H12" s="4" t="s">
        <v>16</v>
      </c>
      <c r="I12" s="15">
        <v>2</v>
      </c>
      <c r="J12" s="19">
        <v>11660.99</v>
      </c>
      <c r="K12" s="21">
        <f>I12*J12</f>
        <v>23321.98</v>
      </c>
    </row>
    <row r="13" spans="2:11" ht="31.5" x14ac:dyDescent="0.25">
      <c r="B13" s="4">
        <v>6</v>
      </c>
      <c r="C13" s="4">
        <v>3427600003</v>
      </c>
      <c r="D13" s="4" t="s">
        <v>24</v>
      </c>
      <c r="E13" s="5" t="s">
        <v>25</v>
      </c>
      <c r="F13" s="6" t="s">
        <v>15</v>
      </c>
      <c r="G13" s="6"/>
      <c r="H13" s="4" t="s">
        <v>16</v>
      </c>
      <c r="I13" s="15">
        <v>8</v>
      </c>
      <c r="J13" s="19">
        <v>2321.91</v>
      </c>
      <c r="K13" s="21">
        <f>I13*J13</f>
        <v>18575.28</v>
      </c>
    </row>
    <row r="14" spans="2:11" ht="31.5" customHeight="1" x14ac:dyDescent="0.25">
      <c r="B14" s="4">
        <v>7</v>
      </c>
      <c r="C14" s="4">
        <v>3464740125</v>
      </c>
      <c r="D14" s="4" t="s">
        <v>26</v>
      </c>
      <c r="E14" s="5" t="s">
        <v>27</v>
      </c>
      <c r="F14" s="6" t="s">
        <v>15</v>
      </c>
      <c r="G14" s="6"/>
      <c r="H14" s="4" t="s">
        <v>16</v>
      </c>
      <c r="I14" s="15">
        <v>21</v>
      </c>
      <c r="J14" s="19">
        <v>243.57</v>
      </c>
      <c r="K14" s="21">
        <f>I14*J14</f>
        <v>5114.97</v>
      </c>
    </row>
    <row r="15" spans="2:11" ht="31.5" customHeight="1" x14ac:dyDescent="0.25">
      <c r="B15" s="4">
        <v>8</v>
      </c>
      <c r="C15" s="4">
        <v>1000007345</v>
      </c>
      <c r="D15" s="4" t="s">
        <v>28</v>
      </c>
      <c r="E15" s="5" t="s">
        <v>27</v>
      </c>
      <c r="F15" s="6" t="s">
        <v>15</v>
      </c>
      <c r="G15" s="6"/>
      <c r="H15" s="4" t="s">
        <v>16</v>
      </c>
      <c r="I15" s="15">
        <v>3</v>
      </c>
      <c r="J15" s="19">
        <v>136.63</v>
      </c>
      <c r="K15" s="21">
        <f>I15*J15</f>
        <v>409.89</v>
      </c>
    </row>
    <row r="16" spans="2:11" ht="31.5" customHeight="1" x14ac:dyDescent="0.25">
      <c r="B16" s="4">
        <v>9</v>
      </c>
      <c r="C16" s="4">
        <v>3424500222</v>
      </c>
      <c r="D16" s="4" t="s">
        <v>29</v>
      </c>
      <c r="E16" s="5" t="s">
        <v>30</v>
      </c>
      <c r="F16" s="6" t="s">
        <v>19</v>
      </c>
      <c r="G16" s="6"/>
      <c r="H16" s="4" t="s">
        <v>16</v>
      </c>
      <c r="I16" s="15">
        <v>3</v>
      </c>
      <c r="J16" s="19">
        <v>38402.910000000003</v>
      </c>
      <c r="K16" s="21">
        <f>I16*J16</f>
        <v>115208.73000000001</v>
      </c>
    </row>
    <row r="17" spans="2:11" ht="31.5" customHeight="1" x14ac:dyDescent="0.25">
      <c r="B17" s="4">
        <v>10</v>
      </c>
      <c r="C17" s="5">
        <v>3461800003</v>
      </c>
      <c r="D17" s="4" t="s">
        <v>39</v>
      </c>
      <c r="E17" s="5" t="s">
        <v>38</v>
      </c>
      <c r="F17" s="6" t="s">
        <v>15</v>
      </c>
      <c r="G17" s="6"/>
      <c r="H17" s="4" t="s">
        <v>16</v>
      </c>
      <c r="I17" s="16">
        <v>40</v>
      </c>
      <c r="J17" s="19">
        <v>286.61</v>
      </c>
      <c r="K17" s="21">
        <f>I17*J17</f>
        <v>11464.400000000001</v>
      </c>
    </row>
    <row r="18" spans="2:11" ht="31.5" customHeight="1" x14ac:dyDescent="0.25">
      <c r="B18" s="4">
        <v>11</v>
      </c>
      <c r="C18" s="5">
        <v>3461800002</v>
      </c>
      <c r="D18" s="4" t="s">
        <v>40</v>
      </c>
      <c r="E18" s="5" t="s">
        <v>38</v>
      </c>
      <c r="F18" s="6" t="s">
        <v>15</v>
      </c>
      <c r="G18" s="6"/>
      <c r="H18" s="4" t="s">
        <v>16</v>
      </c>
      <c r="I18" s="16">
        <v>40</v>
      </c>
      <c r="J18" s="19">
        <v>207.23</v>
      </c>
      <c r="K18" s="21">
        <f>I18*J18</f>
        <v>8289.1999999999989</v>
      </c>
    </row>
    <row r="19" spans="2:11" ht="31.5" customHeight="1" x14ac:dyDescent="0.25">
      <c r="B19" s="4">
        <v>12</v>
      </c>
      <c r="C19" s="5">
        <v>3461800130</v>
      </c>
      <c r="D19" s="4" t="s">
        <v>37</v>
      </c>
      <c r="E19" s="5" t="s">
        <v>38</v>
      </c>
      <c r="F19" s="6" t="s">
        <v>15</v>
      </c>
      <c r="G19" s="6"/>
      <c r="H19" s="4" t="s">
        <v>16</v>
      </c>
      <c r="I19" s="16">
        <v>15</v>
      </c>
      <c r="J19" s="19">
        <v>199.26</v>
      </c>
      <c r="K19" s="21">
        <f>I19*J19</f>
        <v>2988.8999999999996</v>
      </c>
    </row>
    <row r="20" spans="2:11" ht="31.5" customHeight="1" x14ac:dyDescent="0.25">
      <c r="B20" s="4">
        <v>13</v>
      </c>
      <c r="C20" s="5">
        <v>3464330007</v>
      </c>
      <c r="D20" s="4" t="s">
        <v>31</v>
      </c>
      <c r="E20" s="5" t="s">
        <v>32</v>
      </c>
      <c r="F20" s="24" t="s">
        <v>15</v>
      </c>
      <c r="G20" s="6"/>
      <c r="H20" s="4" t="s">
        <v>16</v>
      </c>
      <c r="I20" s="15">
        <v>10</v>
      </c>
      <c r="J20" s="19">
        <v>118.17</v>
      </c>
      <c r="K20" s="21">
        <f>I20*J20</f>
        <v>1181.7</v>
      </c>
    </row>
    <row r="21" spans="2:11" ht="31.5" customHeight="1" x14ac:dyDescent="0.25">
      <c r="B21" s="4">
        <v>14</v>
      </c>
      <c r="C21" s="5">
        <v>3464420014</v>
      </c>
      <c r="D21" s="4" t="s">
        <v>33</v>
      </c>
      <c r="E21" s="5" t="s">
        <v>32</v>
      </c>
      <c r="F21" s="6" t="s">
        <v>15</v>
      </c>
      <c r="G21" s="6"/>
      <c r="H21" s="4" t="s">
        <v>16</v>
      </c>
      <c r="I21" s="15">
        <v>4</v>
      </c>
      <c r="J21" s="19">
        <v>194.54</v>
      </c>
      <c r="K21" s="21">
        <f>I21*J21</f>
        <v>778.16</v>
      </c>
    </row>
    <row r="22" spans="2:11" ht="31.5" customHeight="1" x14ac:dyDescent="0.25">
      <c r="B22" s="4">
        <v>15</v>
      </c>
      <c r="C22" s="5">
        <v>3425600109</v>
      </c>
      <c r="D22" s="4" t="s">
        <v>34</v>
      </c>
      <c r="E22" s="5" t="s">
        <v>35</v>
      </c>
      <c r="F22" s="6" t="s">
        <v>15</v>
      </c>
      <c r="G22" s="6"/>
      <c r="H22" s="4" t="s">
        <v>16</v>
      </c>
      <c r="I22" s="15">
        <v>5</v>
      </c>
      <c r="J22" s="19">
        <v>659.34</v>
      </c>
      <c r="K22" s="21">
        <f>I22*J22</f>
        <v>3296.7000000000003</v>
      </c>
    </row>
    <row r="23" spans="2:11" ht="16.5" customHeight="1" x14ac:dyDescent="0.25">
      <c r="B23" s="25" t="s">
        <v>41</v>
      </c>
      <c r="C23" s="26"/>
      <c r="D23" s="26"/>
      <c r="E23" s="26"/>
      <c r="F23" s="26"/>
      <c r="G23" s="26"/>
      <c r="H23" s="26"/>
      <c r="I23" s="26"/>
      <c r="J23" s="27"/>
      <c r="K23" s="18">
        <f>SUM(K8:K22)</f>
        <v>262986.88</v>
      </c>
    </row>
    <row r="24" spans="2:11" x14ac:dyDescent="0.25">
      <c r="B24" s="7"/>
      <c r="C24" s="8"/>
      <c r="D24" s="9"/>
      <c r="E24" s="9"/>
      <c r="F24" s="9"/>
      <c r="G24" s="9"/>
      <c r="H24" s="7"/>
      <c r="I24" s="10"/>
      <c r="J24" s="11"/>
      <c r="K24" s="11"/>
    </row>
    <row r="25" spans="2:11" ht="18.75" customHeight="1" x14ac:dyDescent="0.25">
      <c r="B25" s="7"/>
      <c r="C25" s="8"/>
      <c r="D25" s="9"/>
      <c r="E25" s="9"/>
      <c r="F25" s="9"/>
      <c r="G25" s="9"/>
      <c r="H25" s="7"/>
      <c r="I25" s="10"/>
      <c r="J25" s="11"/>
      <c r="K25" s="11"/>
    </row>
    <row r="26" spans="2:11" x14ac:dyDescent="0.25">
      <c r="B26" s="7"/>
      <c r="C26" s="8"/>
      <c r="D26" s="9"/>
      <c r="E26" s="9"/>
      <c r="F26" s="9"/>
      <c r="G26" s="9"/>
      <c r="H26" s="7"/>
      <c r="I26" s="10"/>
      <c r="J26" s="11"/>
      <c r="K26" s="11"/>
    </row>
    <row r="27" spans="2:11" x14ac:dyDescent="0.25">
      <c r="B27" s="7"/>
      <c r="C27" s="8"/>
      <c r="D27" s="9"/>
      <c r="E27" s="9"/>
      <c r="F27" s="9"/>
      <c r="G27" s="9"/>
      <c r="H27" s="7"/>
      <c r="I27" s="10"/>
      <c r="J27" s="11"/>
      <c r="K27" s="11"/>
    </row>
    <row r="28" spans="2:11" x14ac:dyDescent="0.25">
      <c r="B28" s="7"/>
      <c r="C28" s="8"/>
      <c r="D28" s="9"/>
      <c r="E28" s="9"/>
      <c r="F28" s="9"/>
      <c r="G28" s="9"/>
      <c r="H28" s="7"/>
      <c r="I28" s="10"/>
      <c r="J28" s="11"/>
      <c r="K28" s="11"/>
    </row>
    <row r="29" spans="2:11" x14ac:dyDescent="0.25">
      <c r="B29" s="7"/>
      <c r="C29" s="8"/>
      <c r="D29" s="9"/>
      <c r="E29" s="9"/>
      <c r="F29" s="9"/>
      <c r="G29" s="9"/>
      <c r="H29" s="7"/>
      <c r="I29" s="10"/>
      <c r="J29" s="11"/>
      <c r="K29" s="11"/>
    </row>
    <row r="30" spans="2:11" x14ac:dyDescent="0.25">
      <c r="B30" s="7"/>
      <c r="C30" s="8"/>
      <c r="D30" s="9"/>
      <c r="E30" s="9"/>
      <c r="F30" s="9"/>
      <c r="G30" s="9"/>
      <c r="H30" s="7"/>
      <c r="I30" s="10"/>
      <c r="J30" s="11"/>
      <c r="K30" s="11"/>
    </row>
    <row r="31" spans="2:11" x14ac:dyDescent="0.25">
      <c r="B31" s="7"/>
      <c r="C31" s="8"/>
      <c r="D31" s="12"/>
      <c r="E31" s="12"/>
      <c r="F31" s="12"/>
      <c r="G31" s="12"/>
      <c r="H31" s="12"/>
      <c r="I31" s="13"/>
      <c r="J31" s="11"/>
      <c r="K31" s="11"/>
    </row>
    <row r="32" spans="2:11" x14ac:dyDescent="0.25">
      <c r="B32" s="7"/>
      <c r="C32" s="8"/>
      <c r="D32" s="9"/>
      <c r="E32" s="9"/>
      <c r="F32" s="9"/>
      <c r="G32" s="9"/>
      <c r="H32" s="7"/>
      <c r="I32" s="10"/>
      <c r="J32" s="11"/>
      <c r="K32" s="11"/>
    </row>
    <row r="33" spans="2:11" x14ac:dyDescent="0.25">
      <c r="B33" s="7"/>
      <c r="C33" s="8"/>
      <c r="D33" s="9"/>
      <c r="E33" s="9"/>
      <c r="F33" s="9"/>
      <c r="G33" s="9"/>
      <c r="H33" s="7"/>
      <c r="I33" s="10"/>
      <c r="J33" s="11"/>
      <c r="K33" s="11"/>
    </row>
    <row r="34" spans="2:11" x14ac:dyDescent="0.25">
      <c r="B34" s="7"/>
      <c r="C34" s="8"/>
      <c r="D34" s="9"/>
      <c r="E34" s="9"/>
      <c r="F34" s="9"/>
      <c r="G34" s="9"/>
      <c r="H34" s="7"/>
      <c r="I34" s="10"/>
      <c r="J34" s="11"/>
      <c r="K34" s="11"/>
    </row>
    <row r="35" spans="2:11" x14ac:dyDescent="0.25">
      <c r="B35" s="7"/>
      <c r="C35" s="8"/>
      <c r="D35" s="9"/>
      <c r="E35" s="9"/>
      <c r="F35" s="9"/>
      <c r="G35" s="9"/>
      <c r="H35" s="7"/>
      <c r="I35" s="10"/>
      <c r="J35" s="11"/>
      <c r="K35" s="11"/>
    </row>
    <row r="36" spans="2:11" x14ac:dyDescent="0.25">
      <c r="B36" s="7"/>
      <c r="C36" s="8"/>
      <c r="D36" s="9"/>
      <c r="E36" s="9"/>
      <c r="F36" s="9"/>
      <c r="G36" s="9"/>
      <c r="H36" s="7"/>
      <c r="I36" s="10"/>
      <c r="J36" s="11"/>
      <c r="K36" s="11"/>
    </row>
    <row r="37" spans="2:11" x14ac:dyDescent="0.25">
      <c r="B37" s="7"/>
      <c r="C37" s="8"/>
      <c r="D37" s="9"/>
      <c r="E37" s="9"/>
      <c r="F37" s="9"/>
      <c r="G37" s="9"/>
      <c r="H37" s="7"/>
      <c r="I37" s="10"/>
      <c r="J37" s="11"/>
      <c r="K37" s="11"/>
    </row>
    <row r="38" spans="2:11" x14ac:dyDescent="0.25">
      <c r="B38" s="7"/>
      <c r="C38" s="8"/>
      <c r="D38" s="9"/>
      <c r="E38" s="9"/>
      <c r="F38" s="9"/>
      <c r="G38" s="9"/>
      <c r="H38" s="7"/>
      <c r="I38" s="10"/>
      <c r="J38" s="11"/>
      <c r="K38" s="11"/>
    </row>
    <row r="39" spans="2:11" x14ac:dyDescent="0.25">
      <c r="B39" s="7"/>
      <c r="C39" s="8"/>
      <c r="D39" s="9"/>
      <c r="E39" s="9"/>
      <c r="F39" s="9"/>
      <c r="G39" s="9"/>
      <c r="H39" s="7"/>
      <c r="I39" s="10"/>
      <c r="J39" s="11"/>
      <c r="K39" s="11"/>
    </row>
    <row r="40" spans="2:11" x14ac:dyDescent="0.25">
      <c r="B40" s="7"/>
      <c r="C40" s="8"/>
      <c r="D40" s="9"/>
      <c r="E40" s="9"/>
      <c r="F40" s="9"/>
      <c r="G40" s="9"/>
      <c r="H40" s="7"/>
      <c r="I40" s="10"/>
      <c r="J40" s="11"/>
      <c r="K40" s="11"/>
    </row>
    <row r="41" spans="2:11" x14ac:dyDescent="0.25">
      <c r="B41" s="7"/>
      <c r="C41" s="8"/>
      <c r="D41" s="9"/>
      <c r="E41" s="9"/>
      <c r="F41" s="9"/>
      <c r="G41" s="9"/>
      <c r="H41" s="7"/>
      <c r="I41" s="10"/>
      <c r="J41" s="11"/>
      <c r="K41" s="11"/>
    </row>
    <row r="42" spans="2:11" x14ac:dyDescent="0.25">
      <c r="B42" s="7"/>
      <c r="C42" s="8"/>
      <c r="D42" s="9"/>
      <c r="E42" s="9"/>
      <c r="F42" s="9"/>
      <c r="G42" s="9"/>
      <c r="H42" s="7"/>
      <c r="I42" s="10"/>
      <c r="J42" s="11"/>
      <c r="K42" s="11"/>
    </row>
    <row r="43" spans="2:11" x14ac:dyDescent="0.25">
      <c r="B43" s="7"/>
      <c r="C43" s="8"/>
      <c r="D43" s="9"/>
      <c r="E43" s="9"/>
      <c r="F43" s="9"/>
      <c r="G43" s="9"/>
      <c r="H43" s="7"/>
      <c r="I43" s="10"/>
      <c r="J43" s="11"/>
      <c r="K43" s="11"/>
    </row>
    <row r="44" spans="2:11" x14ac:dyDescent="0.25">
      <c r="B44" s="7"/>
      <c r="C44" s="8"/>
      <c r="D44" s="9"/>
      <c r="E44" s="9"/>
      <c r="F44" s="9"/>
      <c r="G44" s="9"/>
      <c r="H44" s="7"/>
      <c r="I44" s="10"/>
      <c r="J44" s="11"/>
      <c r="K44" s="11"/>
    </row>
    <row r="45" spans="2:11" x14ac:dyDescent="0.25">
      <c r="B45" s="7"/>
      <c r="C45" s="8"/>
      <c r="D45" s="9"/>
      <c r="E45" s="9"/>
      <c r="F45" s="9"/>
      <c r="G45" s="9"/>
      <c r="H45" s="7"/>
      <c r="I45" s="10"/>
      <c r="J45" s="11"/>
      <c r="K45" s="11"/>
    </row>
    <row r="46" spans="2:11" x14ac:dyDescent="0.25">
      <c r="B46" s="7"/>
      <c r="C46" s="8"/>
      <c r="D46" s="9"/>
      <c r="E46" s="9"/>
      <c r="F46" s="9"/>
      <c r="G46" s="9"/>
      <c r="H46" s="7"/>
      <c r="I46" s="10"/>
      <c r="J46" s="11"/>
      <c r="K46" s="11"/>
    </row>
    <row r="47" spans="2:11" x14ac:dyDescent="0.25">
      <c r="B47" s="7"/>
      <c r="C47" s="8"/>
      <c r="D47" s="9"/>
      <c r="E47" s="9"/>
      <c r="F47" s="9"/>
      <c r="G47" s="9"/>
      <c r="H47" s="7"/>
      <c r="I47" s="10"/>
      <c r="J47" s="11"/>
      <c r="K47" s="11"/>
    </row>
    <row r="48" spans="2:11" x14ac:dyDescent="0.25">
      <c r="B48" s="7"/>
      <c r="C48" s="8"/>
      <c r="D48" s="9"/>
      <c r="E48" s="9"/>
      <c r="F48" s="9"/>
      <c r="G48" s="9"/>
      <c r="H48" s="7"/>
      <c r="I48" s="10"/>
      <c r="J48" s="11"/>
      <c r="K48" s="11"/>
    </row>
  </sheetData>
  <autoFilter ref="B7:K23">
    <sortState ref="B8:K23">
      <sortCondition ref="D7:D23"/>
    </sortState>
  </autoFilter>
  <sortState ref="B10:E36">
    <sortCondition ref="D10"/>
  </sortState>
  <mergeCells count="4">
    <mergeCell ref="J1:K1"/>
    <mergeCell ref="J2:K2"/>
    <mergeCell ref="D5:I5"/>
    <mergeCell ref="B23:J2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dcterms:created xsi:type="dcterms:W3CDTF">2006-09-16T00:00:00Z</dcterms:created>
  <dcterms:modified xsi:type="dcterms:W3CDTF">2025-10-14T04:38:20Z</dcterms:modified>
</cp:coreProperties>
</file>